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4" sheetId="1" r:id="rId1"/>
    <sheet name="код" sheetId="51" r:id="rId2"/>
    <sheet name="ВСЕ_" sheetId="2" r:id="rId3"/>
    <sheet name="16" sheetId="56" r:id="rId4"/>
    <sheet name="6" sheetId="55" r:id="rId5"/>
    <sheet name="4" sheetId="54" r:id="rId6"/>
    <sheet name="24" sheetId="53" r:id="rId7"/>
    <sheet name="71" sheetId="52" r:id="rId8"/>
    <sheet name="реабилитация" sheetId="49" r:id="rId9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'300044'!$7:$11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P54"/>
  <c r="O54"/>
  <c r="N54"/>
  <c r="M54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P51"/>
  <c r="O51"/>
  <c r="N51"/>
  <c r="M51"/>
  <c r="K51"/>
  <c r="J51" s="1"/>
  <c r="F51"/>
  <c r="E51" s="1"/>
  <c r="Q50"/>
  <c r="M50" s="1"/>
  <c r="P50"/>
  <c r="O50"/>
  <c r="N50" s="1"/>
  <c r="K50"/>
  <c r="J50" s="1"/>
  <c r="F50"/>
  <c r="E50" s="1"/>
  <c r="Q49"/>
  <c r="P49"/>
  <c r="O49"/>
  <c r="N49"/>
  <c r="M49"/>
  <c r="K49"/>
  <c r="J49" s="1"/>
  <c r="F49"/>
  <c r="E49" s="1"/>
  <c r="Q48"/>
  <c r="P48"/>
  <c r="O48"/>
  <c r="N48"/>
  <c r="M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D66"/>
  <c r="S66" s="1"/>
  <c r="N55"/>
  <c r="N23"/>
  <c r="F21"/>
  <c r="Q21"/>
  <c r="K21"/>
  <c r="J21" s="1"/>
  <c r="E22"/>
  <c r="E21" s="1"/>
  <c r="N17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M21" l="1"/>
  <c r="P2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<sst xmlns="http://schemas.openxmlformats.org/spreadsheetml/2006/main" count="5582" uniqueCount="1004">
  <si>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</si>
  <si>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</si>
  <si>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</si>
  <si>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</si>
  <si>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</si>
  <si>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</si>
  <si>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</si>
  <si>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</si>
  <si>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</si>
  <si>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</si>
  <si>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</si>
  <si>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</si>
  <si>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</si>
  <si>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</si>
  <si>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</si>
  <si>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</si>
  <si>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</si>
  <si>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</si>
  <si>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</si>
  <si>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</si>
  <si>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</si>
  <si>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</si>
  <si>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</si>
  <si>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</si>
  <si>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</si>
  <si>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</si>
  <si>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</si>
  <si>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</si>
  <si>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</si>
  <si>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</si>
  <si>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</si>
  <si>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</si>
  <si>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</si>
  <si>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</si>
  <si>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</si>
  <si>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</si>
  <si>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</si>
  <si>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</si>
  <si>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</si>
  <si>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</si>
  <si>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</si>
  <si>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</si>
  <si>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</si>
  <si>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</si>
  <si>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</si>
  <si>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</si>
  <si>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</si>
  <si>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</si>
  <si>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</si>
  <si>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</si>
  <si>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</si>
  <si>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</si>
  <si>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</si>
  <si>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</si>
  <si>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</si>
  <si>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</si>
  <si>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</si>
  <si>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</si>
  <si>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</si>
  <si>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</si>
  <si>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</si>
  <si>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</si>
  <si>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</si>
  <si>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</si>
  <si>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</si>
  <si>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</si>
  <si>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</si>
  <si>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</si>
  <si>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</si>
  <si>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</si>
  <si>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</si>
  <si>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</si>
  <si>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</si>
  <si>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</si>
  <si>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</si>
  <si>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</si>
  <si>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</si>
  <si>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</si>
  <si>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</si>
  <si>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</si>
  <si>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</si>
  <si>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</si>
  <si>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</si>
  <si>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</si>
  <si>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</si>
  <si>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</si>
  <si>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</si>
  <si>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</si>
  <si>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</si>
  <si>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</si>
  <si>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</si>
  <si>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</si>
  <si>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</si>
  <si>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</si>
  <si>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</si>
  <si>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</si>
  <si>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</si>
  <si>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</si>
  <si>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</si>
  <si>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</si>
  <si>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</si>
  <si>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</si>
  <si>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</si>
  <si>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</si>
  <si>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</si>
  <si>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</si>
  <si>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</si>
  <si>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</si>
  <si>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</si>
  <si>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</si>
  <si>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</si>
  <si>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</si>
  <si>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</si>
  <si>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</si>
  <si>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</si>
  <si>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</si>
  <si>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</si>
  <si>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</si>
  <si>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</si>
  <si>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</si>
  <si>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</si>
  <si>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</si>
  <si>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</si>
  <si>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</si>
  <si>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</si>
  <si>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</si>
  <si>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</si>
  <si>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</si>
  <si>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</si>
  <si>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</si>
  <si>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</si>
  <si>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</si>
  <si>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</si>
  <si>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</si>
  <si>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</si>
  <si>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</si>
  <si>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</si>
  <si>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</si>
  <si>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</si>
  <si>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</si>
  <si>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</si>
  <si>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</si>
  <si>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</si>
  <si>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</si>
  <si>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</si>
  <si>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</si>
  <si>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</si>
  <si>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</si>
  <si>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</si>
  <si>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</si>
  <si>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</si>
  <si>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</si>
  <si>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</si>
  <si>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</si>
  <si>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</si>
  <si>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</si>
  <si>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</si>
  <si>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</si>
  <si>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</si>
  <si>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</si>
  <si>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</si>
  <si>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</si>
  <si>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</si>
  <si>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</si>
  <si>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</si>
  <si>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</si>
  <si>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</si>
  <si>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</si>
  <si>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</si>
  <si>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</si>
  <si>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</si>
  <si>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</si>
  <si>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</si>
  <si>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</si>
  <si>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</si>
  <si>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</si>
  <si>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</si>
  <si>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</si>
  <si>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</si>
  <si>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</si>
  <si>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</si>
  <si>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</si>
  <si>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</si>
  <si>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</si>
  <si>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</si>
  <si>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</si>
  <si>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</si>
  <si>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</si>
  <si>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</si>
  <si>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</si>
  <si>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</si>
  <si>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</si>
  <si>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</si>
  <si>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</si>
  <si>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</si>
  <si>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</si>
  <si>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</si>
  <si>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</si>
  <si>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</si>
  <si>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</si>
  <si>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</si>
  <si>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</si>
  <si>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</si>
  <si>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</si>
  <si>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</si>
  <si>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</si>
  <si>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</si>
  <si>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</si>
  <si>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</si>
  <si>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</si>
  <si>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</si>
  <si>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</si>
  <si>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</si>
  <si>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</si>
  <si>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</si>
  <si>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</si>
  <si>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</si>
  <si>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</si>
  <si>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</si>
  <si>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</si>
  <si>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</si>
  <si>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</si>
  <si>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</si>
  <si>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</si>
  <si>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</si>
  <si>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</si>
  <si>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</si>
  <si>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</si>
  <si>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</si>
  <si>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</si>
  <si>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</si>
  <si>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</si>
  <si>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</si>
  <si>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</si>
  <si>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</si>
  <si>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</si>
  <si>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</si>
  <si>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</si>
  <si>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</si>
  <si>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</si>
  <si>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</si>
  <si>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</si>
  <si>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</si>
  <si>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</si>
  <si>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</si>
  <si>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</si>
  <si>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</si>
  <si>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</si>
  <si>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</si>
  <si>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</si>
  <si>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</si>
  <si>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</si>
  <si>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</si>
  <si>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</si>
  <si>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</si>
  <si>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</si>
  <si>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</si>
  <si>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</si>
  <si>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</si>
  <si>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</si>
  <si>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</si>
  <si>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</si>
  <si>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</si>
  <si>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</si>
  <si>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</si>
  <si>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</si>
  <si>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</si>
  <si>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</si>
  <si>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</si>
  <si>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</si>
  <si>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</si>
  <si>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</si>
  <si>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</si>
  <si>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</si>
  <si>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</si>
  <si>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</si>
  <si>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</si>
  <si>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</si>
  <si>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</si>
  <si>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</si>
  <si>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</si>
  <si>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</si>
  <si>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</si>
  <si>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</si>
  <si>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</si>
  <si>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</si>
  <si>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</si>
  <si>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</si>
  <si>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</si>
  <si>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</si>
  <si>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</si>
  <si>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</si>
  <si>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</si>
  <si>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</si>
  <si>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</si>
  <si>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</si>
  <si>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</si>
  <si>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</si>
  <si>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</si>
  <si>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</si>
  <si>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</si>
  <si>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</si>
  <si>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</si>
  <si>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</si>
  <si>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</si>
  <si>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</si>
  <si>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</si>
  <si>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</si>
  <si>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</si>
  <si>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</si>
  <si>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</si>
  <si>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</si>
  <si>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</si>
  <si>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</si>
  <si>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</si>
  <si>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</si>
  <si>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</si>
  <si>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</si>
  <si>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</si>
  <si>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</si>
  <si>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</si>
  <si>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</si>
  <si>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</si>
  <si>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</si>
  <si>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</si>
  <si>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</si>
  <si>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</si>
  <si>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</si>
  <si>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</si>
  <si>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</si>
  <si>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</si>
  <si>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</si>
  <si>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</si>
  <si>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</si>
  <si>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</si>
  <si>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</si>
  <si>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</si>
  <si>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</si>
  <si>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</si>
  <si>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</si>
  <si>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</si>
  <si>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</si>
  <si>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</si>
  <si>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</si>
  <si>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</si>
  <si>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</si>
  <si>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</si>
  <si>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</si>
  <si>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</si>
  <si>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</si>
  <si>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</si>
  <si>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</si>
  <si>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</si>
  <si>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</si>
  <si>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</si>
  <si>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</si>
  <si>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</si>
  <si>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</si>
  <si>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</si>
  <si>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</si>
  <si>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</si>
  <si>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</si>
  <si>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</si>
  <si>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</si>
  <si>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</si>
  <si>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</si>
  <si>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</si>
  <si>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</si>
  <si>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</si>
  <si>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</si>
  <si>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</si>
  <si>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</si>
  <si>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</si>
  <si>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</si>
  <si>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</si>
  <si>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</si>
  <si>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</si>
  <si>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</si>
  <si>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</si>
  <si>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</si>
  <si>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</si>
  <si>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</si>
  <si>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</si>
  <si>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</si>
  <si>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</si>
  <si>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</si>
  <si>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</si>
  <si>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</si>
  <si>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</si>
  <si>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</si>
  <si>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</si>
  <si>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</si>
  <si>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</si>
  <si>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</si>
  <si>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</si>
  <si>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</si>
  <si>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</si>
  <si>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</si>
  <si>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</si>
  <si>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</si>
  <si>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</si>
  <si>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</si>
  <si>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</si>
  <si>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</si>
  <si>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</si>
  <si>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</si>
  <si>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</si>
  <si>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</si>
  <si>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</si>
  <si>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</si>
  <si>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</si>
  <si>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</si>
  <si>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</si>
  <si>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</si>
  <si>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</si>
  <si>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</si>
  <si>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</si>
  <si>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</si>
  <si>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</si>
  <si>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</si>
  <si>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</si>
  <si>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</si>
  <si>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</si>
  <si>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</si>
  <si>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</si>
  <si>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</si>
  <si>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</si>
  <si>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</si>
  <si>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</si>
  <si>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</si>
  <si>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</si>
  <si>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</si>
  <si>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</si>
  <si>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</si>
  <si>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</si>
  <si>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</si>
  <si>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</si>
  <si>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</si>
  <si>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</si>
  <si>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</si>
  <si>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</si>
  <si>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</si>
  <si>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</si>
  <si>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</si>
  <si>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</si>
  <si>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</si>
  <si>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</si>
  <si>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</si>
  <si>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</si>
  <si>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</si>
  <si>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</si>
  <si>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</si>
  <si>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</si>
  <si>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</si>
  <si>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</si>
  <si>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</si>
  <si>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</si>
  <si>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</si>
  <si>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</si>
  <si>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</si>
  <si>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</si>
  <si>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</si>
  <si>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</si>
  <si>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</si>
  <si>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</si>
  <si>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</si>
  <si>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</si>
  <si>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</si>
  <si>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</si>
  <si>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</si>
  <si>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</si>
  <si>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</si>
  <si>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</si>
  <si>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</si>
  <si>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</si>
  <si>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</si>
  <si>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</si>
  <si>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</si>
  <si>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</si>
  <si>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</si>
  <si>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</si>
  <si>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</si>
  <si>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</si>
  <si>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</si>
  <si>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</si>
  <si>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</si>
  <si>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</si>
  <si>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</si>
  <si>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</si>
  <si>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</si>
  <si>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</si>
  <si>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</si>
  <si>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</si>
  <si>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</si>
  <si>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</si>
  <si>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</si>
  <si>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</si>
  <si>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</si>
  <si>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</si>
  <si>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</si>
  <si>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</si>
  <si>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</si>
  <si>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</si>
  <si>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</si>
  <si>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</si>
  <si>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</si>
  <si>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</si>
  <si>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</si>
  <si>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</si>
  <si>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</si>
  <si>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</si>
  <si>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</si>
  <si>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</si>
  <si>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</si>
  <si>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</si>
  <si>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</si>
  <si>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</si>
  <si>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</si>
  <si>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</si>
  <si>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</si>
  <si>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</si>
  <si>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</si>
  <si>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</si>
  <si>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</si>
  <si>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</si>
  <si>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</si>
  <si>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</si>
  <si>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</si>
  <si>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</si>
  <si>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</si>
  <si>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</si>
  <si>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</si>
  <si>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</si>
  <si>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</si>
  <si>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</si>
  <si>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</si>
  <si>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</si>
  <si>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</si>
  <si>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</si>
  <si>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</si>
  <si>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</si>
  <si>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</si>
  <si>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</si>
  <si>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</si>
  <si>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</si>
  <si>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</si>
  <si>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</si>
  <si>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</si>
  <si>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</si>
  <si>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</si>
  <si>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</si>
  <si>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</si>
  <si>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</si>
  <si>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</si>
  <si>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</si>
  <si>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</si>
  <si>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</si>
  <si>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</si>
  <si>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</si>
  <si>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</si>
  <si>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</si>
  <si>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</si>
  <si>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</si>
  <si>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</si>
  <si>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</si>
  <si>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</si>
  <si>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</si>
  <si>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</si>
  <si>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</si>
  <si>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</si>
  <si>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</si>
  <si>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</si>
  <si>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</si>
  <si>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</si>
  <si>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</si>
  <si>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</si>
  <si>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</si>
  <si>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</si>
  <si>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</si>
  <si>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</si>
  <si>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</si>
  <si>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</si>
  <si>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</si>
  <si>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</si>
  <si>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</si>
  <si>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</si>
  <si>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</si>
  <si>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</si>
  <si>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</si>
  <si>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</si>
  <si>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</si>
  <si>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</si>
  <si>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</si>
  <si>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</si>
  <si>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</si>
  <si>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</si>
  <si>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</si>
  <si>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</si>
  <si>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</si>
  <si>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</si>
  <si>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</si>
  <si>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</si>
  <si>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</si>
  <si>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</si>
  <si>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</si>
  <si>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</si>
  <si>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</si>
  <si>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</si>
  <si>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</si>
  <si>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</si>
  <si>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</si>
  <si>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</si>
  <si>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</si>
  <si>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</si>
  <si>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</si>
  <si>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</si>
  <si>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</si>
  <si>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</si>
  <si>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</si>
  <si>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</si>
  <si>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</si>
  <si>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</si>
  <si>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</si>
  <si>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</si>
  <si>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</si>
  <si>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</si>
  <si>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</si>
  <si>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</si>
  <si>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</si>
  <si>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</si>
  <si>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</si>
  <si>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</si>
  <si>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</si>
  <si>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</si>
  <si>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</si>
  <si>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</si>
  <si>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</si>
  <si>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</si>
  <si>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</si>
  <si>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</si>
  <si>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</si>
  <si>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</si>
  <si>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</si>
  <si>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</si>
  <si>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</si>
  <si>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</si>
  <si>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</si>
  <si>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</si>
  <si>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</si>
  <si>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</si>
  <si>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</si>
  <si>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</si>
  <si>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</si>
  <si>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</si>
  <si>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</si>
  <si>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</si>
  <si>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</si>
  <si>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</si>
  <si>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</si>
  <si>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</si>
  <si>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</si>
  <si>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</si>
  <si>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</si>
  <si>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</si>
  <si>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</si>
  <si>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</si>
  <si>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</si>
  <si>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</si>
  <si>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</si>
  <si>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</si>
  <si>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</si>
  <si>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</si>
  <si>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</si>
  <si>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</si>
  <si>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</si>
  <si>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</si>
  <si>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</si>
  <si>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</si>
  <si>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</si>
  <si>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</si>
  <si>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</si>
  <si>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</si>
  <si>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</si>
  <si>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</si>
  <si>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</si>
  <si>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</si>
  <si>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</si>
  <si>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</si>
  <si>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</si>
  <si>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</si>
  <si>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</si>
  <si>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</si>
  <si>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</si>
  <si>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</si>
  <si>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</si>
  <si>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</si>
  <si>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</si>
  <si>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</si>
  <si>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</si>
  <si>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</si>
  <si>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</si>
  <si>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</si>
  <si>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</si>
  <si>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</si>
  <si>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</si>
  <si>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</si>
  <si>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</si>
  <si>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</si>
  <si>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</si>
  <si>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</si>
  <si>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</si>
  <si>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</si>
  <si>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</si>
  <si>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</si>
  <si>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</si>
  <si>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</si>
  <si>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</si>
  <si>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</si>
  <si>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</si>
  <si>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</si>
  <si>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</si>
  <si>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</si>
  <si>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</si>
  <si>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</si>
  <si>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</si>
  <si>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</si>
  <si>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</si>
  <si>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</si>
  <si>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</si>
  <si>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</si>
  <si>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</si>
  <si>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</si>
  <si>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</si>
  <si>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</si>
  <si>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</si>
  <si>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</si>
  <si>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</si>
  <si>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</si>
  <si>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</si>
  <si>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</si>
  <si>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</si>
  <si>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</si>
  <si>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</si>
  <si>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</si>
  <si>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</si>
  <si>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</si>
  <si>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</si>
  <si>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</si>
  <si>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</si>
  <si>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</si>
  <si>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</si>
  <si>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</si>
  <si>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</si>
  <si>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</si>
  <si>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</si>
  <si>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</si>
  <si>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</si>
  <si>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</si>
  <si>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</si>
  <si>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</si>
  <si>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</si>
  <si>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</si>
  <si>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</si>
  <si>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</si>
  <si>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</si>
  <si>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</si>
  <si>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</si>
  <si>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</si>
  <si>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</si>
  <si>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</si>
  <si>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</si>
  <si>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</si>
  <si>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</si>
  <si>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</si>
  <si>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</si>
  <si>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</si>
  <si>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</si>
  <si>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</si>
  <si>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</si>
  <si>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</si>
  <si>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</si>
  <si>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</si>
  <si>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</si>
  <si>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</si>
  <si>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</si>
  <si>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</si>
  <si>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</si>
  <si>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</si>
  <si>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</si>
  <si>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</si>
  <si>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</si>
  <si>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</si>
  <si>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</si>
  <si>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</si>
  <si>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</si>
  <si>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</si>
  <si>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</si>
  <si>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</si>
  <si>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</si>
  <si>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</si>
  <si>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</si>
  <si>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</si>
  <si>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</si>
  <si>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</si>
  <si>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</si>
  <si>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</si>
  <si>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</si>
  <si>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</si>
  <si>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</si>
  <si>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</si>
  <si>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</si>
  <si>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</si>
  <si>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</si>
  <si>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</si>
  <si>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</si>
  <si>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</si>
  <si>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</si>
  <si>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</si>
  <si>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</si>
  <si>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</si>
  <si>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</si>
  <si>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</si>
  <si>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</si>
  <si>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</si>
  <si>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</si>
  <si>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</si>
  <si>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</si>
  <si>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</si>
  <si>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</si>
  <si>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</si>
  <si>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</si>
  <si>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</si>
  <si>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</si>
  <si>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</si>
  <si>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</si>
  <si>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</si>
  <si>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</si>
  <si>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</si>
  <si>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</si>
  <si>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</si>
  <si>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</si>
  <si>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</si>
  <si>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</si>
  <si>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</si>
  <si>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</si>
  <si>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</si>
  <si>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</si>
  <si>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</si>
  <si>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</si>
  <si>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</si>
  <si>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</si>
  <si>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</si>
  <si>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</si>
  <si>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</si>
  <si>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</si>
  <si>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</si>
  <si>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</si>
  <si>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</si>
  <si>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</si>
  <si>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</si>
  <si>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</si>
  <si>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</si>
  <si>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</si>
  <si>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</si>
  <si>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</si>
  <si>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</si>
  <si>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</si>
  <si>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</si>
  <si>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</si>
  <si>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</si>
  <si>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</si>
  <si>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</si>
  <si>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</si>
  <si>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</si>
  <si>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</si>
  <si>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</si>
  <si>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</si>
  <si>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</si>
  <si>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</si>
  <si>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</si>
  <si>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</si>
  <si>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</si>
  <si>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</si>
  <si>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</si>
  <si>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</si>
  <si>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</si>
  <si>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</si>
  <si>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</si>
  <si>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</si>
  <si>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</si>
  <si>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</si>
  <si>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</si>
  <si>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</si>
  <si>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</si>
  <si>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</si>
  <si>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</si>
  <si>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</si>
  <si>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</si>
  <si>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</si>
  <si>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</si>
  <si>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</si>
  <si>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</si>
  <si>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</si>
  <si>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</si>
  <si>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</si>
  <si>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</si>
  <si>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</si>
  <si>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</si>
  <si>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</si>
  <si>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</si>
  <si>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</si>
  <si>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</si>
  <si>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</si>
  <si>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</si>
  <si>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</si>
  <si>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</si>
  <si>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</si>
  <si>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</si>
  <si>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</si>
  <si>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</si>
  <si>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</si>
  <si>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</si>
  <si>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</si>
  <si>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</si>
  <si>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</si>
  <si>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</si>
  <si>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</si>
  <si>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</si>
  <si>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</si>
  <si>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</si>
  <si>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</si>
  <si>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</si>
  <si>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</si>
  <si>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</si>
  <si>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</si>
  <si>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</si>
  <si>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"НАРИМАНОВСКАЯ РБ"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</si>
  <si>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</si>
  <si>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</si>
  <si>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</si>
  <si>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</si>
  <si>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</si>
  <si>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</si>
  <si>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</si>
  <si>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</si>
  <si>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</si>
  <si>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</si>
  <si>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</si>
  <si>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</si>
  <si>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</si>
  <si>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</si>
  <si>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</si>
  <si>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</si>
  <si>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</si>
  <si>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</si>
  <si>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</si>
  <si>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</si>
  <si>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</si>
  <si>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</si>
  <si>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</si>
  <si>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</si>
  <si>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</si>
  <si>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</si>
  <si>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</si>
  <si>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</si>
  <si>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</si>
  <si>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</si>
  <si>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</si>
  <si>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</si>
  <si>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</si>
  <si>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</si>
  <si>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</si>
  <si>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</si>
  <si>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</si>
  <si>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</si>
  <si>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</si>
  <si>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</si>
  <si>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</si>
  <si>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</si>
  <si>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</si>
  <si>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</si>
  <si>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</si>
  <si>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</si>
  <si>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</si>
  <si>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</si>
  <si>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</si>
  <si>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</si>
  <si>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</si>
  <si>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</si>
  <si>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</si>
  <si>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</si>
  <si>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</si>
  <si>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</si>
  <si>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</si>
  <si>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</si>
  <si>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</si>
  <si>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</si>
  <si>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</si>
  <si>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</si>
  <si>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</si>
  <si>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(71)терапевтические</t>
  </si>
  <si>
    <t>(97)терапии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</si>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</sst>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300044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1</v>
      </c>
      <c r="F16" s="28">
        <f t="shared" si="1"/>
        <v>450</v>
      </c>
      <c r="G16" s="41">
        <v>25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18</v>
      </c>
      <c r="N16" s="28">
        <f t="shared" si="5"/>
        <v>450</v>
      </c>
      <c r="O16" s="45">
        <f t="shared" si="6"/>
        <v>1</v>
      </c>
      <c r="P16" s="28">
        <f t="shared" si="7"/>
        <v>450</v>
      </c>
      <c r="Q16" s="169">
        <f t="shared" si="8"/>
        <v>25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6</v>
      </c>
      <c r="F17" s="28">
        <f t="shared" si="1"/>
        <v>1751</v>
      </c>
      <c r="G17" s="41">
        <v>278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6</v>
      </c>
      <c r="N17" s="28">
        <f t="shared" si="5"/>
        <v>292</v>
      </c>
      <c r="O17" s="45">
        <f t="shared" si="6"/>
        <v>6</v>
      </c>
      <c r="P17" s="28">
        <f t="shared" si="7"/>
        <v>1751</v>
      </c>
      <c r="Q17" s="169">
        <f t="shared" si="8"/>
        <v>278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56</v>
      </c>
      <c r="G19" s="41">
        <v>10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56</v>
      </c>
      <c r="Q19" s="169">
        <f t="shared" si="8"/>
        <v>10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16</v>
      </c>
      <c r="F21" s="28">
        <f>F22+F23</f>
        <v>4480</v>
      </c>
      <c r="G21" s="41">
        <f>G22+G23</f>
        <v>320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14</v>
      </c>
      <c r="N21" s="28">
        <f t="shared" si="5"/>
        <v>280</v>
      </c>
      <c r="O21" s="45">
        <f t="shared" si="6"/>
        <v>16</v>
      </c>
      <c r="P21" s="28">
        <f t="shared" si="7"/>
        <v>4480</v>
      </c>
      <c r="Q21" s="169">
        <f t="shared" si="8"/>
        <v>320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16</v>
      </c>
      <c r="F23" s="28">
        <f t="shared" si="12"/>
        <v>4480</v>
      </c>
      <c r="G23" s="41">
        <v>320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280</v>
      </c>
      <c r="O23" s="45">
        <f t="shared" si="6"/>
        <v>16</v>
      </c>
      <c r="P23" s="28">
        <f t="shared" si="7"/>
        <v>4480</v>
      </c>
      <c r="Q23" s="169">
        <f t="shared" si="8"/>
        <v>320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54</v>
      </c>
      <c r="F55" s="28">
        <f t="shared" si="12"/>
        <v>17867</v>
      </c>
      <c r="G55" s="41">
        <v>1769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331</v>
      </c>
      <c r="O55" s="45">
        <f t="shared" si="17"/>
        <v>54</v>
      </c>
      <c r="P55" s="28">
        <f t="shared" si="18"/>
        <v>17867</v>
      </c>
      <c r="Q55" s="169">
        <f t="shared" si="19"/>
        <v>1769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320</v>
      </c>
      <c r="E66" s="27">
        <f>SUM(E12:E65)-E23-E22</f>
        <v>77</v>
      </c>
      <c r="F66" s="28">
        <f>SUM(F12:F65)-F23-F22</f>
        <v>24604</v>
      </c>
      <c r="G66" s="41">
        <f>SUM(G12:G65)-G23-G22</f>
        <v>2402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10</v>
      </c>
      <c r="N66" s="28">
        <f>SUM(N12:N65)-N23-N22</f>
        <v>1353</v>
      </c>
      <c r="O66" s="45">
        <f>SUM(O12:O65)-O23-O22</f>
        <v>77</v>
      </c>
      <c r="P66" s="28">
        <f>SUM(P12:P65)-P23-P22</f>
        <v>24604</v>
      </c>
      <c r="Q66" s="169">
        <f>G66+L66</f>
        <v>2402</v>
      </c>
      <c r="R66" s="131">
        <f t="shared" ref="R66" si="24">C66-H66</f>
        <v>10</v>
      </c>
      <c r="S66" s="131">
        <f t="shared" ref="S66" si="25">D66-I66</f>
        <v>320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300044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25</v>
      </c>
      <c r="F10" s="52">
        <v>0</v>
      </c>
      <c r="G10" s="74">
        <f t="shared" si="0"/>
        <v>25</v>
      </c>
      <c r="H10" s="71">
        <v>0</v>
      </c>
      <c r="I10" s="36">
        <v>0</v>
      </c>
      <c r="J10" s="75">
        <f t="shared" si="1"/>
        <v>0</v>
      </c>
      <c r="K10" s="37">
        <f t="shared" si="2"/>
        <v>25</v>
      </c>
      <c r="L10" s="37">
        <f t="shared" si="3"/>
        <v>0</v>
      </c>
      <c r="M10" s="66">
        <f t="shared" si="4"/>
        <v>25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278</v>
      </c>
      <c r="F11" s="142">
        <v>0</v>
      </c>
      <c r="G11" s="74">
        <f t="shared" si="0"/>
        <v>278</v>
      </c>
      <c r="H11" s="71">
        <v>0</v>
      </c>
      <c r="I11" s="36">
        <v>0</v>
      </c>
      <c r="J11" s="75">
        <f t="shared" si="1"/>
        <v>0</v>
      </c>
      <c r="K11" s="37">
        <f t="shared" si="2"/>
        <v>278</v>
      </c>
      <c r="L11" s="37">
        <f t="shared" si="3"/>
        <v>0</v>
      </c>
      <c r="M11" s="66">
        <f t="shared" si="4"/>
        <v>278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10</v>
      </c>
      <c r="F13" s="142">
        <v>0</v>
      </c>
      <c r="G13" s="74">
        <f t="shared" si="0"/>
        <v>10</v>
      </c>
      <c r="H13" s="71">
        <v>0</v>
      </c>
      <c r="I13" s="36">
        <v>0</v>
      </c>
      <c r="J13" s="75">
        <f t="shared" si="1"/>
        <v>0</v>
      </c>
      <c r="K13" s="37">
        <f t="shared" si="2"/>
        <v>10</v>
      </c>
      <c r="L13" s="37">
        <f t="shared" si="3"/>
        <v>0</v>
      </c>
      <c r="M13" s="66">
        <f t="shared" si="4"/>
        <v>10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320</v>
      </c>
      <c r="F15" s="142">
        <v>0</v>
      </c>
      <c r="G15" s="74">
        <f t="shared" si="0"/>
        <v>320</v>
      </c>
      <c r="H15" s="71">
        <v>0</v>
      </c>
      <c r="I15" s="36">
        <v>0</v>
      </c>
      <c r="J15" s="75">
        <f t="shared" si="1"/>
        <v>0</v>
      </c>
      <c r="K15" s="37">
        <f t="shared" si="2"/>
        <v>320</v>
      </c>
      <c r="L15" s="37">
        <f t="shared" si="3"/>
        <v>0</v>
      </c>
      <c r="M15" s="66">
        <f t="shared" si="4"/>
        <v>320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1769</v>
      </c>
      <c r="F48" s="142">
        <v>0</v>
      </c>
      <c r="G48" s="74">
        <f t="shared" si="5"/>
        <v>1769</v>
      </c>
      <c r="H48" s="71">
        <v>0</v>
      </c>
      <c r="I48" s="36">
        <v>0</v>
      </c>
      <c r="J48" s="75">
        <f t="shared" si="6"/>
        <v>0</v>
      </c>
      <c r="K48" s="37">
        <f t="shared" si="7"/>
        <v>1769</v>
      </c>
      <c r="L48" s="37">
        <f t="shared" si="8"/>
        <v>0</v>
      </c>
      <c r="M48" s="66">
        <f t="shared" si="9"/>
        <v>1769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2402</v>
      </c>
      <c r="F60" s="142">
        <f t="shared" si="10"/>
        <v>0</v>
      </c>
      <c r="G60" s="74">
        <f t="shared" si="10"/>
        <v>2402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2402</v>
      </c>
      <c r="L60" s="37">
        <f t="shared" si="10"/>
        <v>0</v>
      </c>
      <c r="M60" s="66">
        <f t="shared" si="10"/>
        <v>2402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T23" sqref="T23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1.25" customHeight="1">
      <c r="D1" s="219" t="s">
        <v>1003</v>
      </c>
      <c r="E1" s="219"/>
      <c r="F1" s="219"/>
    </row>
    <row r="2" spans="1:6">
      <c r="C2" s="119" t="s">
        <v>936</v>
      </c>
      <c r="D2" s="108">
        <v>300044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1002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12</v>
      </c>
      <c r="E14" s="155">
        <v>0</v>
      </c>
      <c r="F14" s="117">
        <v>12</v>
      </c>
    </row>
    <row r="15" spans="1:6">
      <c r="A15" s="148">
        <v>5</v>
      </c>
      <c r="B15" s="113" t="s">
        <v>372</v>
      </c>
      <c r="C15" s="125" t="s">
        <v>64</v>
      </c>
      <c r="D15" s="154">
        <v>11</v>
      </c>
      <c r="E15" s="155">
        <v>0</v>
      </c>
      <c r="F15" s="117">
        <v>11</v>
      </c>
    </row>
    <row r="16" spans="1:6">
      <c r="A16" s="148">
        <v>6</v>
      </c>
      <c r="B16" s="113" t="s">
        <v>373</v>
      </c>
      <c r="C16" s="125" t="s">
        <v>65</v>
      </c>
      <c r="D16" s="154">
        <v>5</v>
      </c>
      <c r="E16" s="155">
        <v>0</v>
      </c>
      <c r="F16" s="117">
        <v>5</v>
      </c>
    </row>
    <row r="17" spans="1:6">
      <c r="A17" s="148">
        <v>7</v>
      </c>
      <c r="B17" s="113" t="s">
        <v>374</v>
      </c>
      <c r="C17" s="125" t="s">
        <v>66</v>
      </c>
      <c r="D17" s="154">
        <v>2</v>
      </c>
      <c r="E17" s="155">
        <v>0</v>
      </c>
      <c r="F17" s="117">
        <v>2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117</v>
      </c>
      <c r="E20" s="155">
        <v>0</v>
      </c>
      <c r="F20" s="117">
        <v>117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25</v>
      </c>
      <c r="E21" s="155">
        <v>0</v>
      </c>
      <c r="F21" s="117">
        <v>25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0</v>
      </c>
      <c r="F22" s="117">
        <v>10</v>
      </c>
    </row>
    <row r="23" spans="1:6">
      <c r="A23" s="148">
        <v>13</v>
      </c>
      <c r="B23" s="113" t="s">
        <v>380</v>
      </c>
      <c r="C23" s="125" t="s">
        <v>70</v>
      </c>
      <c r="D23" s="154">
        <v>38</v>
      </c>
      <c r="E23" s="155">
        <v>0</v>
      </c>
      <c r="F23" s="117">
        <v>38</v>
      </c>
    </row>
    <row r="24" spans="1:6">
      <c r="A24" s="148">
        <v>14</v>
      </c>
      <c r="B24" s="113" t="s">
        <v>381</v>
      </c>
      <c r="C24" s="125" t="s">
        <v>71</v>
      </c>
      <c r="D24" s="154">
        <v>5</v>
      </c>
      <c r="E24" s="155">
        <v>0</v>
      </c>
      <c r="F24" s="117">
        <v>5</v>
      </c>
    </row>
    <row r="25" spans="1:6">
      <c r="A25" s="148">
        <v>15</v>
      </c>
      <c r="B25" s="113" t="s">
        <v>382</v>
      </c>
      <c r="C25" s="125" t="s">
        <v>72</v>
      </c>
      <c r="D25" s="154">
        <v>58</v>
      </c>
      <c r="E25" s="155">
        <v>0</v>
      </c>
      <c r="F25" s="117">
        <v>58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</v>
      </c>
      <c r="E26" s="156">
        <v>0</v>
      </c>
      <c r="F26" s="116">
        <v>5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5</v>
      </c>
      <c r="E31" s="155">
        <v>0</v>
      </c>
      <c r="F31" s="117">
        <v>5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>
      <c r="A33" s="148">
        <v>23</v>
      </c>
      <c r="B33" s="113" t="s">
        <v>390</v>
      </c>
      <c r="C33" s="125" t="s">
        <v>323</v>
      </c>
      <c r="D33" s="154">
        <v>1</v>
      </c>
      <c r="E33" s="155">
        <v>0</v>
      </c>
      <c r="F33" s="117">
        <v>1</v>
      </c>
    </row>
    <row r="34" spans="1:6">
      <c r="A34" s="148">
        <v>24</v>
      </c>
      <c r="B34" s="113" t="s">
        <v>391</v>
      </c>
      <c r="C34" s="125" t="s">
        <v>324</v>
      </c>
      <c r="D34" s="154">
        <v>1</v>
      </c>
      <c r="E34" s="155">
        <v>0</v>
      </c>
      <c r="F34" s="117">
        <v>1</v>
      </c>
    </row>
    <row r="35" spans="1:6">
      <c r="A35" s="148">
        <v>25</v>
      </c>
      <c r="B35" s="113" t="s">
        <v>392</v>
      </c>
      <c r="C35" s="125" t="s">
        <v>16</v>
      </c>
      <c r="D35" s="154">
        <v>10</v>
      </c>
      <c r="E35" s="155">
        <v>0</v>
      </c>
      <c r="F35" s="117">
        <v>10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319</v>
      </c>
      <c r="E94" s="155">
        <v>0</v>
      </c>
      <c r="F94" s="117">
        <v>319</v>
      </c>
    </row>
    <row r="95" spans="1:6">
      <c r="A95" s="163">
        <v>85</v>
      </c>
      <c r="B95" s="164" t="s">
        <v>757</v>
      </c>
      <c r="C95" s="165" t="s">
        <v>758</v>
      </c>
      <c r="D95" s="155">
        <v>1</v>
      </c>
      <c r="E95" s="155">
        <v>0</v>
      </c>
      <c r="F95" s="117">
        <v>1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2</v>
      </c>
      <c r="E100" s="155">
        <v>0</v>
      </c>
      <c r="F100" s="117">
        <v>2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idden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>
      <c r="A103" s="149">
        <v>93</v>
      </c>
      <c r="B103" s="113" t="s">
        <v>448</v>
      </c>
      <c r="C103" s="125" t="s">
        <v>843</v>
      </c>
      <c r="D103" s="155">
        <v>20</v>
      </c>
      <c r="E103" s="155">
        <v>0</v>
      </c>
      <c r="F103" s="117">
        <v>20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>
      <c r="A105" s="149">
        <v>95</v>
      </c>
      <c r="B105" s="164" t="s">
        <v>450</v>
      </c>
      <c r="C105" s="165" t="s">
        <v>845</v>
      </c>
      <c r="D105" s="155">
        <v>3</v>
      </c>
      <c r="E105" s="166">
        <v>0</v>
      </c>
      <c r="F105" s="117">
        <v>3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idden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 hidden="1">
      <c r="A111" s="149">
        <v>101</v>
      </c>
      <c r="B111" s="164" t="s">
        <v>453</v>
      </c>
      <c r="C111" s="165" t="s">
        <v>109</v>
      </c>
      <c r="D111" s="155">
        <v>0</v>
      </c>
      <c r="E111" s="166">
        <v>0</v>
      </c>
      <c r="F111" s="117">
        <v>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idden="1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idden="1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idden="1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idden="1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idden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idden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 hidden="1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10</v>
      </c>
      <c r="E263" s="166">
        <v>0</v>
      </c>
      <c r="F263" s="117">
        <v>10</v>
      </c>
    </row>
    <row r="264" spans="1:6">
      <c r="A264" s="149">
        <v>254</v>
      </c>
      <c r="B264" s="164" t="s">
        <v>573</v>
      </c>
      <c r="C264" s="165" t="s">
        <v>180</v>
      </c>
      <c r="D264" s="155">
        <v>10</v>
      </c>
      <c r="E264" s="166">
        <v>0</v>
      </c>
      <c r="F264" s="117">
        <v>10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3</v>
      </c>
      <c r="E268" s="166">
        <v>0</v>
      </c>
      <c r="F268" s="117">
        <v>3</v>
      </c>
    </row>
    <row r="269" spans="1:6">
      <c r="A269" s="149">
        <v>259</v>
      </c>
      <c r="B269" s="164" t="s">
        <v>577</v>
      </c>
      <c r="C269" s="165" t="s">
        <v>185</v>
      </c>
      <c r="D269" s="155">
        <v>3</v>
      </c>
      <c r="E269" s="166">
        <v>0</v>
      </c>
      <c r="F269" s="117">
        <v>3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idden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 hidden="1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302</v>
      </c>
      <c r="E290" s="166">
        <v>0</v>
      </c>
      <c r="F290" s="117">
        <v>302</v>
      </c>
    </row>
    <row r="291" spans="1:6" hidden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>
      <c r="A292" s="149">
        <v>282</v>
      </c>
      <c r="B292" s="164" t="s">
        <v>595</v>
      </c>
      <c r="C292" s="165" t="s">
        <v>290</v>
      </c>
      <c r="D292" s="155">
        <v>689</v>
      </c>
      <c r="E292" s="166">
        <v>0</v>
      </c>
      <c r="F292" s="117">
        <v>689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710</v>
      </c>
      <c r="E293" s="166">
        <v>0</v>
      </c>
      <c r="F293" s="117">
        <v>710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idden="1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 hidden="1">
      <c r="A317" s="149">
        <v>307</v>
      </c>
      <c r="B317" s="164" t="s">
        <v>618</v>
      </c>
      <c r="C317" s="165" t="s">
        <v>215</v>
      </c>
      <c r="D317" s="155">
        <v>0</v>
      </c>
      <c r="E317" s="166">
        <v>0</v>
      </c>
      <c r="F317" s="117">
        <v>0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idden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idden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idden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 hidden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idden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 hidden="1">
      <c r="A340" s="149">
        <v>330</v>
      </c>
      <c r="B340" s="164" t="s">
        <v>640</v>
      </c>
      <c r="C340" s="165" t="s">
        <v>233</v>
      </c>
      <c r="D340" s="155">
        <v>0</v>
      </c>
      <c r="E340" s="166">
        <v>0</v>
      </c>
      <c r="F340" s="117">
        <v>0</v>
      </c>
    </row>
    <row r="341" spans="1:6" hidden="1">
      <c r="A341" s="149">
        <v>331</v>
      </c>
      <c r="B341" s="164" t="s">
        <v>641</v>
      </c>
      <c r="C341" s="165" t="s">
        <v>234</v>
      </c>
      <c r="D341" s="155">
        <v>0</v>
      </c>
      <c r="E341" s="166">
        <v>0</v>
      </c>
      <c r="F341" s="117">
        <v>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 hidden="1">
      <c r="A350" s="149">
        <v>340</v>
      </c>
      <c r="B350" s="164" t="s">
        <v>650</v>
      </c>
      <c r="C350" s="165" t="s">
        <v>243</v>
      </c>
      <c r="D350" s="155">
        <v>0</v>
      </c>
      <c r="E350" s="166">
        <v>0</v>
      </c>
      <c r="F350" s="117">
        <v>0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 hidden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 hidden="1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 hidden="1">
      <c r="A374" s="149">
        <v>364</v>
      </c>
      <c r="B374" s="164" t="s">
        <v>674</v>
      </c>
      <c r="C374" s="165" t="s">
        <v>261</v>
      </c>
      <c r="D374" s="155">
        <v>0</v>
      </c>
      <c r="E374" s="166">
        <v>0</v>
      </c>
      <c r="F374" s="117">
        <v>0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idden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 hidden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 hidden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1.5" hidden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1.5" hidden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 hidden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1.5" hidden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 hidden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1.5" hidden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idden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thickBot="1">
      <c r="A451" s="149">
        <v>441</v>
      </c>
      <c r="B451" s="164" t="s">
        <v>732</v>
      </c>
      <c r="C451" s="165" t="s">
        <v>748</v>
      </c>
      <c r="D451" s="155">
        <v>25</v>
      </c>
      <c r="E451" s="166">
        <v>0</v>
      </c>
      <c r="F451" s="117">
        <v>25</v>
      </c>
    </row>
    <row r="452" spans="1:6">
      <c r="A452" s="203"/>
      <c r="B452" s="204"/>
      <c r="C452" s="205"/>
      <c r="D452" s="114">
        <v>2402</v>
      </c>
      <c r="E452" s="114">
        <v>0</v>
      </c>
      <c r="F452" s="115">
        <v>2402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1"/>
        <filter val="117"/>
        <filter val="12"/>
        <filter val="2"/>
        <filter val="2 402"/>
        <filter val="20"/>
        <filter val="25"/>
        <filter val="3"/>
        <filter val="302"/>
        <filter val="319"/>
        <filter val="38"/>
        <filter val="5"/>
        <filter val="58"/>
        <filter val="689"/>
        <filter val="710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25</v>
      </c>
      <c r="E450" s="166">
        <v>0</v>
      </c>
      <c r="F450" s="117">
        <v>25</v>
      </c>
    </row>
    <row r="451" spans="1:6" ht="15.75">
      <c r="A451" s="203"/>
      <c r="B451" s="204"/>
      <c r="C451" s="205"/>
      <c r="D451" s="114">
        <v>25</v>
      </c>
      <c r="E451" s="114">
        <v>0</v>
      </c>
      <c r="F451" s="115">
        <v>25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10</v>
      </c>
      <c r="E13" s="155">
        <v>0</v>
      </c>
      <c r="F13" s="117">
        <v>10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10</v>
      </c>
      <c r="E14" s="155">
        <v>0</v>
      </c>
      <c r="F14" s="117">
        <v>10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117</v>
      </c>
      <c r="E19" s="155">
        <v>0</v>
      </c>
      <c r="F19" s="117">
        <v>117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25</v>
      </c>
      <c r="E20" s="155">
        <v>0</v>
      </c>
      <c r="F20" s="117">
        <v>25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38</v>
      </c>
      <c r="E22" s="155">
        <v>0</v>
      </c>
      <c r="F22" s="117">
        <v>38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5</v>
      </c>
      <c r="E23" s="155">
        <v>0</v>
      </c>
      <c r="F23" s="117">
        <v>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58</v>
      </c>
      <c r="E24" s="155">
        <v>0</v>
      </c>
      <c r="F24" s="117">
        <v>58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</v>
      </c>
      <c r="E25" s="156">
        <v>0</v>
      </c>
      <c r="F25" s="116">
        <v>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278</v>
      </c>
      <c r="E451" s="114">
        <v>0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</v>
      </c>
      <c r="E13" s="155">
        <v>0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</v>
      </c>
      <c r="E14" s="155">
        <v>0</v>
      </c>
      <c r="F14" s="117">
        <v>1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5</v>
      </c>
      <c r="E15" s="155">
        <v>0</v>
      </c>
      <c r="F15" s="117">
        <v>5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10</v>
      </c>
      <c r="E451" s="114">
        <v>0</v>
      </c>
      <c r="F451" s="115">
        <v>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998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999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319</v>
      </c>
      <c r="E93" s="155">
        <v>0</v>
      </c>
      <c r="F93" s="117">
        <v>319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1</v>
      </c>
      <c r="E94" s="155">
        <v>0</v>
      </c>
      <c r="F94" s="117">
        <v>1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320</v>
      </c>
      <c r="E451" s="114">
        <v>0</v>
      </c>
      <c r="F451" s="115">
        <v>320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300044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1000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1001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5</v>
      </c>
      <c r="E30" s="155">
        <v>0</v>
      </c>
      <c r="F30" s="117">
        <v>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</v>
      </c>
      <c r="E32" s="155">
        <v>0</v>
      </c>
      <c r="F32" s="117">
        <v>1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</v>
      </c>
      <c r="E33" s="155">
        <v>0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10</v>
      </c>
      <c r="E34" s="155">
        <v>0</v>
      </c>
      <c r="F34" s="117">
        <v>10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20</v>
      </c>
      <c r="E102" s="155">
        <v>0</v>
      </c>
      <c r="F102" s="117">
        <v>20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3</v>
      </c>
      <c r="E104" s="166">
        <v>0</v>
      </c>
      <c r="F104" s="117">
        <v>3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</v>
      </c>
      <c r="E262" s="166">
        <v>0</v>
      </c>
      <c r="F262" s="117">
        <v>10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10</v>
      </c>
      <c r="E263" s="166">
        <v>0</v>
      </c>
      <c r="F263" s="117">
        <v>10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3</v>
      </c>
      <c r="E267" s="166">
        <v>0</v>
      </c>
      <c r="F267" s="117">
        <v>3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3</v>
      </c>
      <c r="E268" s="166">
        <v>0</v>
      </c>
      <c r="F268" s="117">
        <v>3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302</v>
      </c>
      <c r="E289" s="166">
        <v>0</v>
      </c>
      <c r="F289" s="117">
        <v>302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689</v>
      </c>
      <c r="E291" s="166">
        <v>0</v>
      </c>
      <c r="F291" s="117">
        <v>689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710</v>
      </c>
      <c r="E292" s="166">
        <v>0</v>
      </c>
      <c r="F292" s="117">
        <v>710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1769</v>
      </c>
      <c r="E451" s="114">
        <v>0</v>
      </c>
      <c r="F451" s="115">
        <v>1769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'300044'!P51</f>
        <v>0</v>
      </c>
      <c r="C8" s="51"/>
    </row>
    <row r="9" spans="1:5" ht="60.75">
      <c r="A9" s="21" t="s">
        <v>1</v>
      </c>
      <c r="B9" s="6">
        <f>'300044'!P52</f>
        <v>0</v>
      </c>
      <c r="C9" s="51"/>
    </row>
    <row r="10" spans="1:5">
      <c r="A10" s="1" t="s">
        <v>2</v>
      </c>
      <c r="B10" s="6">
        <f>'300044'!P53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300044</vt:lpstr>
      <vt:lpstr>код</vt:lpstr>
      <vt:lpstr>ВСЕ_</vt:lpstr>
      <vt:lpstr>16</vt:lpstr>
      <vt:lpstr>6</vt:lpstr>
      <vt:lpstr>4</vt:lpstr>
      <vt:lpstr>24</vt:lpstr>
      <vt:lpstr>71</vt:lpstr>
      <vt:lpstr>реабилитация</vt:lpstr>
      <vt:lpstr>'300044'!Заголовки_для_печати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2022-04-05T10:18:31Z</cp:lastPrinted>
  <dcterms:created xsi:type="dcterms:W3CDTF">2015-10-21T05:48:39Z</dcterms:created>
  <dcterms:modified xsi:type="dcterms:W3CDTF">2022-04-05T10:18:36Z</dcterms:modified>
</cp:coreProperties>
</file>